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2023\004-23_HRVATINI\RAZPIS-PZI\PZI-OBJ\POPISI\"/>
    </mc:Choice>
  </mc:AlternateContent>
  <xr:revisionPtr revIDLastSave="0" documentId="13_ncr:1_{4DCEBBFB-EF4F-4D45-B2C2-88A41A5B1120}" xr6:coauthVersionLast="36" xr6:coauthVersionMax="47" xr10:uidLastSave="{00000000-0000-0000-0000-000000000000}"/>
  <bookViews>
    <workbookView xWindow="3360" yWindow="1760" windowWidth="19200" windowHeight="11170" tabRatio="1000" xr2:uid="{00000000-000D-0000-FFFF-FFFF00000000}"/>
  </bookViews>
  <sheets>
    <sheet name="1004" sheetId="4" r:id="rId1"/>
  </sheets>
  <definedNames>
    <definedName name="_xlnm.Print_Area" localSheetId="0">'1004'!$A$1:$F$134</definedName>
  </definedNames>
  <calcPr calcId="191029"/>
</workbook>
</file>

<file path=xl/calcChain.xml><?xml version="1.0" encoding="utf-8"?>
<calcChain xmlns="http://schemas.openxmlformats.org/spreadsheetml/2006/main">
  <c r="F117" i="4" l="1"/>
  <c r="F36" i="4"/>
  <c r="F81" i="4"/>
  <c r="F111" i="4"/>
  <c r="F64" i="4"/>
  <c r="F28" i="4"/>
  <c r="F27" i="4"/>
  <c r="F16" i="4"/>
  <c r="F51" i="4"/>
  <c r="F50" i="4"/>
  <c r="F53" i="4"/>
  <c r="F52" i="4"/>
  <c r="F61" i="4"/>
  <c r="F66" i="4"/>
  <c r="F57" i="4"/>
  <c r="F110" i="4"/>
  <c r="F98" i="4"/>
  <c r="F99" i="4"/>
  <c r="F100" i="4"/>
  <c r="F101" i="4"/>
  <c r="F76" i="4"/>
  <c r="F68" i="4" l="1"/>
  <c r="F56" i="4"/>
  <c r="F26" i="4"/>
  <c r="F19" i="4"/>
  <c r="F18" i="4"/>
  <c r="F17" i="4"/>
  <c r="F21" i="4"/>
  <c r="F22" i="4"/>
  <c r="F20" i="4"/>
  <c r="F13" i="4"/>
  <c r="F48" i="4"/>
  <c r="F47" i="4"/>
  <c r="F11" i="4"/>
  <c r="F7" i="4" l="1"/>
  <c r="F63" i="4"/>
  <c r="F25" i="4" l="1"/>
  <c r="F15" i="4"/>
  <c r="F59" i="4" l="1"/>
  <c r="F14" i="4"/>
  <c r="F67" i="4" l="1"/>
  <c r="F65" i="4"/>
  <c r="F12" i="4"/>
  <c r="F103" i="4"/>
  <c r="F102" i="4"/>
  <c r="F60" i="4"/>
  <c r="F124" i="4"/>
  <c r="F122" i="4"/>
  <c r="F115" i="4"/>
  <c r="F113" i="4"/>
  <c r="F109" i="4"/>
  <c r="F94" i="4"/>
  <c r="F92" i="4"/>
  <c r="F90" i="4"/>
  <c r="F84" i="4"/>
  <c r="F80" i="4"/>
  <c r="F79" i="4"/>
  <c r="F78" i="4"/>
  <c r="F55" i="4"/>
  <c r="F32" i="4"/>
  <c r="F31" i="4"/>
  <c r="F30" i="4"/>
  <c r="F29" i="4"/>
  <c r="F49" i="4"/>
  <c r="F24" i="4"/>
  <c r="F23" i="4"/>
  <c r="F10" i="4"/>
  <c r="F8" i="4"/>
  <c r="F9" i="4"/>
  <c r="F34" i="4" l="1"/>
  <c r="E126" i="4" l="1"/>
  <c r="F126" i="4" s="1"/>
  <c r="E128" i="4"/>
  <c r="F128" i="4" s="1"/>
  <c r="F132" i="4" l="1"/>
</calcChain>
</file>

<file path=xl/sharedStrings.xml><?xml version="1.0" encoding="utf-8"?>
<sst xmlns="http://schemas.openxmlformats.org/spreadsheetml/2006/main" count="169" uniqueCount="97">
  <si>
    <t>kos</t>
  </si>
  <si>
    <t>m</t>
  </si>
  <si>
    <t>%</t>
  </si>
  <si>
    <t>kpl</t>
  </si>
  <si>
    <t>kpl.</t>
  </si>
  <si>
    <t>pavšal</t>
  </si>
  <si>
    <t>drobni in vezni material</t>
  </si>
  <si>
    <t>nepredvideni stroški</t>
  </si>
  <si>
    <t>dobava, montaža in vezava</t>
  </si>
  <si>
    <t>SKUPAJ:</t>
  </si>
  <si>
    <t>-sponke za tokovne transformatorje</t>
  </si>
  <si>
    <t>-priklop NN kablov</t>
  </si>
  <si>
    <t>-nastavek za montažo kablov, komplet z pritrdilnim materialom</t>
  </si>
  <si>
    <t>-povezava in ožičenje opreme PMO</t>
  </si>
  <si>
    <t>skupaj:</t>
  </si>
  <si>
    <t>Solarni panel:</t>
  </si>
  <si>
    <t>Priklop in montaža razsmernikov</t>
  </si>
  <si>
    <t>STRELOVODNA ZAŠČITA</t>
  </si>
  <si>
    <t>Elementi proizvajalca HERMI</t>
  </si>
  <si>
    <t>Lovilni vodi</t>
  </si>
  <si>
    <t>komplet pritrdilni in vezni material strelovodne zaščite</t>
  </si>
  <si>
    <t>dobava in montaža</t>
  </si>
  <si>
    <t>funkcionalni preskus</t>
  </si>
  <si>
    <t>kabel SFTP 4 x 2 x AWG24, kat. 6</t>
  </si>
  <si>
    <t>- dobava</t>
  </si>
  <si>
    <t>- montaža</t>
  </si>
  <si>
    <t>- merilne sponke, komplet z zaščito števca</t>
  </si>
  <si>
    <t>Vsi vodniki v objektu morajo biti v brezhalogenski izvedbi, za vse velja: dobava in montaža</t>
  </si>
  <si>
    <t xml:space="preserve">-odvodnik prenapetosti razred I,  za TNC sistem Uc=275V; Up=1,5kV, Iimp=25kA </t>
  </si>
  <si>
    <t>MC4 konektorji za kable od 4mm2 do 6mm2, multi contact- belmet, komplet ženski in moški</t>
  </si>
  <si>
    <t>par</t>
  </si>
  <si>
    <t xml:space="preserve">-odvodnik prenapetosti DC razred I,   Uc=1000V; Up=4kV, Iimp=25kA </t>
  </si>
  <si>
    <t>Montaža nadzora nad delovanjem in povezavo (Solaredge).</t>
  </si>
  <si>
    <t>Dobava in polaganje kablov položenih delno v kabelske police, delno na kabelske lestven nadometne inštalacijske kanale in delno v gibljivi zaščitni cevi:</t>
  </si>
  <si>
    <r>
      <t>Kabel H1Z2Z2-K (ustrezati mora zahtevi standarda SIST EN 50618:2015)
1000V DC, 1</t>
    </r>
    <r>
      <rPr>
        <b/>
        <sz val="12"/>
        <rFont val="Times New Roman"/>
        <family val="1"/>
        <charset val="238"/>
      </rPr>
      <t xml:space="preserve"> x 6 mm</t>
    </r>
    <r>
      <rPr>
        <b/>
        <vertAlign val="superscript"/>
        <sz val="12"/>
        <rFont val="Times New Roman"/>
        <family val="1"/>
        <charset val="238"/>
      </rPr>
      <t>2</t>
    </r>
    <r>
      <rPr>
        <sz val="12"/>
        <rFont val="Times New Roman"/>
        <family val="1"/>
        <charset val="238"/>
      </rPr>
      <t>, komplet s priključnimi in veznimi elementi</t>
    </r>
  </si>
  <si>
    <t>Zaščitna gibljiva cev FPAS fi 21 mm, komplet s pritrdilnim materialom.</t>
  </si>
  <si>
    <t>žica Al fi 8mm</t>
  </si>
  <si>
    <t>izvedba kompletnih meritev, izdaja
potrebnih listin s strani pooblaščene institucije za tehnični prevzem
(meritve AC jakotočnih povezav, meritve potencialnih izenačitev,
CE vgrajenih materialov
izjave o skladnosti,
izjave o elektromagnetni kompatibilnosti,
…)</t>
  </si>
  <si>
    <t>izvedba kompletnih meritev, izdaja
potrebnih listin s strani pooblaščene institucije za tehnični prevzem
(meritve strelovoda, meritve jakotočnih AC in DC povezav, meritve signalnih povezav, meritve izenačitev potenciala,
CE vgrajenih materialov
izjave o skladnosti,
izjave o elektromagnetni kompatibilnosti,
…)</t>
  </si>
  <si>
    <t>-drobni material</t>
  </si>
  <si>
    <t>- Polindirektni trifazni dvosmerni števec delovne in jalove energije  skladen s Soglasjem za priključitev</t>
  </si>
  <si>
    <t>-varovalčni ločilnik NV00 z vložkom 3x20A</t>
  </si>
  <si>
    <t>-zbiralka PEN</t>
  </si>
  <si>
    <t>- tipka za izklop v sili, čelna montaža</t>
  </si>
  <si>
    <t>-kontrolnik faz, pod in nad-napetostna ter pod in nad-frekvnečna zaščita DOLD RP 9811</t>
  </si>
  <si>
    <t>-inštalacijski odklopnik 3x 6A</t>
  </si>
  <si>
    <t>- rele, 3f, 230/400V, 10A, 4 x no / nc</t>
  </si>
  <si>
    <r>
      <t>-kabel čevelj Cu 70mm</t>
    </r>
    <r>
      <rPr>
        <vertAlign val="superscript"/>
        <sz val="12"/>
        <rFont val="Times New Roman"/>
        <family val="1"/>
        <charset val="238"/>
      </rPr>
      <t>2</t>
    </r>
  </si>
  <si>
    <t>-varovalčni ločilnik NV00 z vložkom 3x100A</t>
  </si>
  <si>
    <t>-medeninaste distančne podložke za povezavo kabel čevljev na zbiralki fi30/12*30</t>
  </si>
  <si>
    <t xml:space="preserve"> - stikalo, 3p, 230/400V, 16A, za montažo na DIN letev in blokado vklopa</t>
  </si>
  <si>
    <t>-zbiralčna letev 10 x 30mm</t>
  </si>
  <si>
    <t>-vrstna sponka 6mm2</t>
  </si>
  <si>
    <t>-vrstna sponka 25mm2, ozemljitvena</t>
  </si>
  <si>
    <t xml:space="preserve">Dobava in montaža nadstreška za zaščito el. opreme. </t>
  </si>
  <si>
    <t xml:space="preserve">priklop solarnih panelov </t>
  </si>
  <si>
    <t>Dobava in montaža kabelske police, perforirane, s pokrovom, RF PK 300/60/3000. Komplet polica, ravna spojica, konzole, spojni, vijačni in siderni pribor.</t>
  </si>
  <si>
    <t>MC4 konektorji za kable 10mm2, multi contact- belmet, komplet ženski in moški</t>
  </si>
  <si>
    <t>-varovalčni ločilnik NV1 z vložkom 3x200A</t>
  </si>
  <si>
    <t>-kabel FG16OR16 1x50mm2</t>
  </si>
  <si>
    <r>
      <t>-kabel čevelj Cu 50mm</t>
    </r>
    <r>
      <rPr>
        <vertAlign val="superscript"/>
        <sz val="12"/>
        <rFont val="Times New Roman"/>
        <family val="1"/>
        <charset val="238"/>
      </rPr>
      <t>2</t>
    </r>
  </si>
  <si>
    <t>-kabel FG16OR16 1x70mm2</t>
  </si>
  <si>
    <t>Dobava in montaža Priključno merilne omare (R-PMO), RF, dimenzij: 800*2000*400 mm, z betonskim podnožjem in temeljem,  komplet s sledečo vgrajeno opremo:</t>
  </si>
  <si>
    <t>-Schrack motorni pogon za MC2, 230 V</t>
  </si>
  <si>
    <t>MFE</t>
  </si>
  <si>
    <t>Kabli in oprema:</t>
  </si>
  <si>
    <t>Dobava in montaža kabelske police, perforirane, s pokrovom, RF PK 200/60/3000. Komplet polica, ravna spojica, konzole, spojni, vijačni in siderni pribor.</t>
  </si>
  <si>
    <t>Dobava in montaža kabelske lestvee, perforirane, s pokrovom, Fe-Zn PK 300/60/3000. Komplet, konzole, spojni, vijačni in siderni pribor.</t>
  </si>
  <si>
    <t>VL FDCxx fi.10x38, 2p,
z vložki 2x20A DC</t>
  </si>
  <si>
    <t>lovilna palica  izolirnega sistema strelovodne naprave, dolžine 1,5m, na tipskem podnožju</t>
  </si>
  <si>
    <t>Ogled objekta</t>
  </si>
  <si>
    <t>Analiza opcija</t>
  </si>
  <si>
    <t>preboj AB plošče, fi 16mm, 300 mm, povrnitev v prvotno stanje</t>
  </si>
  <si>
    <t>Povezava na dovod / centralo, vzopstavitev delovanja / sodelovanje s providerjem storitev - za potrebe nadzora nad delovanjem.</t>
  </si>
  <si>
    <t>POPIS MATERIALA IN DEL</t>
  </si>
  <si>
    <t>NN Priključek FVE (števec P2)</t>
  </si>
  <si>
    <t>-Tokovni merilni transformator: skladen s Soglasjem [160/5A]</t>
  </si>
  <si>
    <t>-odklopnik Schrack MC2 160A 50 kA</t>
  </si>
  <si>
    <t>-žica H07VK 1x25mm2</t>
  </si>
  <si>
    <t>MOČ</t>
  </si>
  <si>
    <t>Dobava in montaža  poliestrske omare R-DC1 in R-DC ,  Omara bo dimenzij 1000x800x260mm s ključavnico  ter galvanskimi povezavami, komplet z sledečo vgrajeno opremo:</t>
  </si>
  <si>
    <t>OPREMA MFE</t>
  </si>
  <si>
    <t>POVEZAVE RAZMERNIKOV - NADZOR</t>
  </si>
  <si>
    <t>preboj zidane stene, fi 16mm, 300 mm, povrnitev v prvotno stanje</t>
  </si>
  <si>
    <t>SPLOŠNO</t>
  </si>
  <si>
    <t>Pred pričetkom izvedbe mora izvajalec preveriti vse ovire na strehi, kakor tudi obvezne odmike</t>
  </si>
  <si>
    <t>Dobavitelj pred pričetkom del naročniku predstavi svoj predlog postavitve panelov, kakor tudi vso opremo. Po potrdilu s strani naročnika se dela lahko pričnejo. Naročnik si pridržuje pravico spreminjati vse tipe opreme, kakor tudi velikost elektrarne.</t>
  </si>
  <si>
    <t>Za vso opremo velja: kot je navedeno v popisu, ali enakovredno.</t>
  </si>
  <si>
    <t>Jinko, JKM400M-72HBL-V ali enakovredno</t>
  </si>
  <si>
    <t>Optimizator P850 Solaredge ali enakovredno</t>
  </si>
  <si>
    <t>Izdelava delavniškega načrta podkonstrukcije in izdelava kosovnice</t>
  </si>
  <si>
    <t>Komplet konstrukcija proizvajaloca K2 Rail ali enakovredno</t>
  </si>
  <si>
    <t>Komplet konstrukcija proizvajalca K2 Rail ali enakovredno</t>
  </si>
  <si>
    <t>skupaj NN Priključek FVE (števec P2)</t>
  </si>
  <si>
    <t>skupaj MFE</t>
  </si>
  <si>
    <t>Razsmernik Solaredge 100K ali enakovredno</t>
  </si>
  <si>
    <t>Kompleten sistem podkonstrukcije, primeren za montažo na ta tip strehe za 240 panelov: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</si>
</sst>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;_-@_-"/>
    <numFmt numFmtId="165" formatCode="#,##0.00\ &quot;€&quot;"/>
    <numFmt numFmtId="166" formatCode="#&quot;.&quot;"/>
    <numFmt numFmtId="167" formatCode="0.0"/>
  </numFmts>
  <fonts count="11" x14ac:knownFonts="1">
    <font>
      <sz val="10"/>
      <name val="Arial"/>
      <charset val="238"/>
    </font>
    <font>
      <sz val="11"/>
      <name val="Times New Roman"/>
      <family val="1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rgb="FF0070C0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</font>
    <font>
      <vertAlign val="superscript"/>
      <sz val="12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Fill="0">
      <alignment vertical="justify"/>
    </xf>
  </cellStyleXfs>
  <cellXfs count="54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center"/>
    </xf>
    <xf numFmtId="0" fontId="2" fillId="0" borderId="0" xfId="0" quotePrefix="1" applyFont="1" applyAlignment="1">
      <alignment horizontal="left" vertical="top"/>
    </xf>
    <xf numFmtId="0" fontId="2" fillId="0" borderId="0" xfId="0" applyFont="1" applyAlignment="1">
      <alignment horizontal="justify" vertical="top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justify" vertical="top"/>
    </xf>
    <xf numFmtId="0" fontId="2" fillId="0" borderId="1" xfId="0" applyFont="1" applyBorder="1" applyAlignment="1">
      <alignment horizontal="right"/>
    </xf>
    <xf numFmtId="0" fontId="2" fillId="0" borderId="0" xfId="0" quotePrefix="1" applyFont="1" applyAlignment="1">
      <alignment horizontal="justify" vertical="top"/>
    </xf>
    <xf numFmtId="0" fontId="5" fillId="0" borderId="0" xfId="0" quotePrefix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horizontal="justify" vertical="top"/>
    </xf>
    <xf numFmtId="3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2" fillId="0" borderId="0" xfId="0" quotePrefix="1" applyFont="1" applyAlignment="1">
      <alignment horizontal="justify" vertical="top" wrapText="1"/>
    </xf>
    <xf numFmtId="165" fontId="2" fillId="0" borderId="0" xfId="0" applyNumberFormat="1" applyFont="1"/>
    <xf numFmtId="0" fontId="2" fillId="0" borderId="0" xfId="0" quotePrefix="1" applyFont="1" applyAlignment="1">
      <alignment vertical="top" wrapText="1"/>
    </xf>
    <xf numFmtId="0" fontId="2" fillId="0" borderId="1" xfId="0" quotePrefix="1" applyFont="1" applyBorder="1" applyAlignment="1">
      <alignment horizontal="justify" vertical="top" wrapText="1"/>
    </xf>
    <xf numFmtId="165" fontId="2" fillId="0" borderId="1" xfId="0" applyNumberFormat="1" applyFont="1" applyBorder="1"/>
    <xf numFmtId="0" fontId="2" fillId="0" borderId="0" xfId="0" quotePrefix="1" applyFont="1" applyAlignment="1">
      <alignment horizontal="right" vertical="top" wrapText="1"/>
    </xf>
    <xf numFmtId="9" fontId="2" fillId="0" borderId="0" xfId="0" quotePrefix="1" applyNumberFormat="1" applyFont="1"/>
    <xf numFmtId="0" fontId="2" fillId="0" borderId="0" xfId="0" quotePrefix="1" applyFont="1" applyAlignment="1">
      <alignment horizontal="left" vertical="top" wrapText="1"/>
    </xf>
    <xf numFmtId="165" fontId="3" fillId="0" borderId="0" xfId="0" applyNumberFormat="1" applyFont="1"/>
    <xf numFmtId="0" fontId="6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/>
    </xf>
    <xf numFmtId="0" fontId="2" fillId="0" borderId="0" xfId="0" quotePrefix="1" applyFont="1" applyAlignment="1">
      <alignment horizontal="right" vertical="top"/>
    </xf>
    <xf numFmtId="165" fontId="3" fillId="0" borderId="0" xfId="0" quotePrefix="1" applyNumberFormat="1" applyFont="1"/>
    <xf numFmtId="166" fontId="1" fillId="0" borderId="0" xfId="1" applyNumberFormat="1" applyFill="1" applyAlignment="1">
      <alignment horizontal="center" vertical="justify"/>
    </xf>
    <xf numFmtId="0" fontId="1" fillId="0" borderId="0" xfId="1" applyFill="1">
      <alignment vertical="justify"/>
    </xf>
    <xf numFmtId="0" fontId="1" fillId="0" borderId="0" xfId="1" applyFill="1" applyAlignment="1"/>
    <xf numFmtId="167" fontId="1" fillId="0" borderId="0" xfId="1" applyNumberFormat="1" applyFill="1" applyAlignment="1"/>
    <xf numFmtId="165" fontId="10" fillId="0" borderId="0" xfId="1" applyNumberFormat="1" applyFont="1" applyFill="1" applyAlignment="1"/>
    <xf numFmtId="165" fontId="1" fillId="0" borderId="0" xfId="1" applyNumberFormat="1" applyFill="1" applyAlignment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165" fontId="9" fillId="0" borderId="2" xfId="0" applyNumberFormat="1" applyFont="1" applyBorder="1"/>
    <xf numFmtId="165" fontId="0" fillId="0" borderId="2" xfId="0" applyNumberFormat="1" applyBorder="1"/>
    <xf numFmtId="165" fontId="9" fillId="0" borderId="0" xfId="0" applyNumberFormat="1" applyFont="1"/>
    <xf numFmtId="165" fontId="0" fillId="0" borderId="0" xfId="0" applyNumberFormat="1"/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  <xf numFmtId="0" fontId="5" fillId="0" borderId="0" xfId="0" applyFont="1"/>
    <xf numFmtId="0" fontId="6" fillId="0" borderId="0" xfId="0" quotePrefix="1" applyFont="1" applyAlignment="1">
      <alignment horizontal="justify" vertical="top"/>
    </xf>
    <xf numFmtId="0" fontId="6" fillId="0" borderId="0" xfId="0" quotePrefix="1" applyFont="1" applyAlignment="1">
      <alignment horizontal="justify" vertical="top" wrapText="1"/>
    </xf>
    <xf numFmtId="0" fontId="4" fillId="0" borderId="0" xfId="0" applyFont="1" applyAlignment="1">
      <alignment horizontal="left"/>
    </xf>
  </cellXfs>
  <cellStyles count="2">
    <cellStyle name="Navadno" xfId="0" builtinId="0"/>
    <cellStyle name="Popis Evo" xfId="1" xr:uid="{00000000-0005-0000-0000-00000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/>
  <dimension ref="A1:P151"/>
  <sheetViews>
    <sheetView tabSelected="1" view="pageBreakPreview" topLeftCell="A121" zoomScaleNormal="100" zoomScaleSheetLayoutView="100" workbookViewId="0">
      <selection activeCell="E133" sqref="E133"/>
    </sheetView>
  </sheetViews>
  <sheetFormatPr defaultRowHeight="12.5" x14ac:dyDescent="0.25"/>
  <cols>
    <col min="1" max="1" width="4.7265625" style="3" customWidth="1"/>
    <col min="2" max="2" width="46.1796875" customWidth="1"/>
    <col min="3" max="3" width="8.7265625" style="1" customWidth="1"/>
    <col min="4" max="4" width="7" customWidth="1"/>
    <col min="5" max="5" width="13.81640625" customWidth="1"/>
    <col min="6" max="6" width="13.7265625" style="2" customWidth="1"/>
    <col min="7" max="7" width="30.7265625" customWidth="1"/>
  </cols>
  <sheetData>
    <row r="1" spans="1:10" s="7" customFormat="1" ht="15.5" x14ac:dyDescent="0.35">
      <c r="A1" s="4"/>
      <c r="B1" s="5"/>
      <c r="C1" s="6"/>
      <c r="D1" s="6"/>
      <c r="F1" s="8"/>
      <c r="G1" s="9"/>
      <c r="J1" s="8"/>
    </row>
    <row r="2" spans="1:10" s="7" customFormat="1" ht="15.5" x14ac:dyDescent="0.35">
      <c r="A2" s="11"/>
      <c r="B2" s="12" t="s">
        <v>74</v>
      </c>
      <c r="C2" s="6"/>
      <c r="D2" s="6"/>
      <c r="F2" s="8"/>
      <c r="G2" s="9"/>
      <c r="J2" s="8"/>
    </row>
    <row r="3" spans="1:10" s="7" customFormat="1" ht="48" customHeight="1" x14ac:dyDescent="0.35">
      <c r="A3" s="4"/>
      <c r="B3" s="23" t="s">
        <v>27</v>
      </c>
      <c r="C3" s="6"/>
      <c r="D3" s="6"/>
      <c r="E3" s="19"/>
      <c r="F3" s="22"/>
      <c r="G3" s="9"/>
      <c r="J3" s="8"/>
    </row>
    <row r="4" spans="1:10" s="7" customFormat="1" ht="15.5" x14ac:dyDescent="0.35">
      <c r="A4" s="4"/>
      <c r="B4" s="10"/>
      <c r="C4" s="6"/>
      <c r="D4" s="6"/>
      <c r="F4" s="8"/>
      <c r="G4" s="9"/>
      <c r="J4" s="8"/>
    </row>
    <row r="5" spans="1:10" s="7" customFormat="1" ht="15.5" x14ac:dyDescent="0.35">
      <c r="A5" s="4"/>
      <c r="B5" s="12" t="s">
        <v>75</v>
      </c>
      <c r="C5" s="6"/>
      <c r="D5" s="6"/>
      <c r="F5" s="8"/>
      <c r="G5" s="9"/>
      <c r="J5" s="8"/>
    </row>
    <row r="6" spans="1:10" s="7" customFormat="1" ht="15.5" x14ac:dyDescent="0.35">
      <c r="A6" s="4"/>
      <c r="B6" s="21"/>
      <c r="C6" s="6"/>
      <c r="D6" s="6"/>
      <c r="E6" s="19"/>
      <c r="F6" s="22"/>
    </row>
    <row r="7" spans="1:10" s="7" customFormat="1" ht="62" x14ac:dyDescent="0.35">
      <c r="A7" s="4"/>
      <c r="B7" s="10" t="s">
        <v>62</v>
      </c>
      <c r="C7" s="6" t="s">
        <v>0</v>
      </c>
      <c r="D7" s="6">
        <v>1</v>
      </c>
      <c r="E7" s="19"/>
      <c r="F7" s="22">
        <f t="shared" ref="F7" si="0">D7*E7</f>
        <v>0</v>
      </c>
    </row>
    <row r="8" spans="1:10" s="7" customFormat="1" ht="15.5" x14ac:dyDescent="0.35">
      <c r="A8" s="4"/>
      <c r="B8" s="21" t="s">
        <v>26</v>
      </c>
      <c r="C8" s="6" t="s">
        <v>3</v>
      </c>
      <c r="D8" s="6">
        <v>1</v>
      </c>
      <c r="E8" s="19"/>
      <c r="F8" s="22">
        <f>D8*E8</f>
        <v>0</v>
      </c>
    </row>
    <row r="9" spans="1:10" s="7" customFormat="1" ht="46.5" x14ac:dyDescent="0.35">
      <c r="A9" s="4"/>
      <c r="B9" s="21" t="s">
        <v>40</v>
      </c>
      <c r="C9" s="6" t="s">
        <v>0</v>
      </c>
      <c r="D9" s="6">
        <v>1</v>
      </c>
      <c r="E9" s="19"/>
      <c r="F9" s="22">
        <f t="shared" ref="F9:F32" si="1">D9*E9</f>
        <v>0</v>
      </c>
    </row>
    <row r="10" spans="1:10" s="7" customFormat="1" ht="15.5" x14ac:dyDescent="0.35">
      <c r="A10" s="4"/>
      <c r="B10" s="21" t="s">
        <v>10</v>
      </c>
      <c r="C10" s="6" t="s">
        <v>3</v>
      </c>
      <c r="D10" s="6">
        <v>1</v>
      </c>
      <c r="E10" s="19"/>
      <c r="F10" s="22">
        <f t="shared" si="1"/>
        <v>0</v>
      </c>
    </row>
    <row r="11" spans="1:10" s="7" customFormat="1" ht="31" x14ac:dyDescent="0.35">
      <c r="A11" s="4"/>
      <c r="B11" s="21" t="s">
        <v>76</v>
      </c>
      <c r="C11" s="6" t="s">
        <v>0</v>
      </c>
      <c r="D11" s="6">
        <v>3</v>
      </c>
      <c r="E11" s="19"/>
      <c r="F11" s="22">
        <f t="shared" si="1"/>
        <v>0</v>
      </c>
    </row>
    <row r="12" spans="1:10" s="7" customFormat="1" ht="31" x14ac:dyDescent="0.35">
      <c r="A12" s="4"/>
      <c r="B12" s="21" t="s">
        <v>50</v>
      </c>
      <c r="C12" s="6" t="s">
        <v>0</v>
      </c>
      <c r="D12" s="6">
        <v>1</v>
      </c>
      <c r="E12" s="19"/>
      <c r="F12" s="22">
        <f t="shared" ref="F12:F13" si="2">D12*E12</f>
        <v>0</v>
      </c>
    </row>
    <row r="13" spans="1:10" s="7" customFormat="1" ht="15.5" x14ac:dyDescent="0.35">
      <c r="A13" s="4"/>
      <c r="B13" s="21" t="s">
        <v>42</v>
      </c>
      <c r="C13" s="6" t="s">
        <v>0</v>
      </c>
      <c r="D13" s="6">
        <v>1</v>
      </c>
      <c r="E13" s="19"/>
      <c r="F13" s="22">
        <f t="shared" si="2"/>
        <v>0</v>
      </c>
    </row>
    <row r="14" spans="1:10" s="7" customFormat="1" ht="15.5" x14ac:dyDescent="0.35">
      <c r="A14" s="4"/>
      <c r="B14" s="21" t="s">
        <v>48</v>
      </c>
      <c r="C14" s="6" t="s">
        <v>0</v>
      </c>
      <c r="D14" s="6">
        <v>1</v>
      </c>
      <c r="E14" s="19"/>
      <c r="F14" s="22">
        <f t="shared" ref="F14" si="3">D14*E14</f>
        <v>0</v>
      </c>
    </row>
    <row r="15" spans="1:10" s="7" customFormat="1" ht="15.5" x14ac:dyDescent="0.35">
      <c r="A15" s="4"/>
      <c r="B15" s="21" t="s">
        <v>41</v>
      </c>
      <c r="C15" s="6" t="s">
        <v>0</v>
      </c>
      <c r="D15" s="6">
        <v>1</v>
      </c>
      <c r="E15" s="19"/>
      <c r="F15" s="22">
        <f t="shared" ref="F15:F20" si="4">D15*E15</f>
        <v>0</v>
      </c>
    </row>
    <row r="16" spans="1:10" s="7" customFormat="1" ht="15.5" x14ac:dyDescent="0.35">
      <c r="A16" s="4"/>
      <c r="B16" s="21" t="s">
        <v>58</v>
      </c>
      <c r="C16" s="6" t="s">
        <v>0</v>
      </c>
      <c r="D16" s="6">
        <v>1</v>
      </c>
      <c r="E16" s="19"/>
      <c r="F16" s="22">
        <f t="shared" si="4"/>
        <v>0</v>
      </c>
    </row>
    <row r="17" spans="1:6" s="7" customFormat="1" ht="31" x14ac:dyDescent="0.35">
      <c r="A17" s="4"/>
      <c r="B17" s="21" t="s">
        <v>44</v>
      </c>
      <c r="C17" s="6" t="s">
        <v>0</v>
      </c>
      <c r="D17" s="6">
        <v>1</v>
      </c>
      <c r="E17" s="19"/>
      <c r="F17" s="22">
        <f t="shared" si="4"/>
        <v>0</v>
      </c>
    </row>
    <row r="18" spans="1:6" s="7" customFormat="1" ht="15.5" x14ac:dyDescent="0.35">
      <c r="A18" s="4"/>
      <c r="B18" s="21" t="s">
        <v>45</v>
      </c>
      <c r="C18" s="6" t="s">
        <v>0</v>
      </c>
      <c r="D18" s="6">
        <v>1</v>
      </c>
      <c r="E18" s="19"/>
      <c r="F18" s="22">
        <f t="shared" si="4"/>
        <v>0</v>
      </c>
    </row>
    <row r="19" spans="1:6" s="7" customFormat="1" ht="15.5" x14ac:dyDescent="0.35">
      <c r="A19" s="4"/>
      <c r="B19" s="21" t="s">
        <v>46</v>
      </c>
      <c r="C19" s="6" t="s">
        <v>3</v>
      </c>
      <c r="D19" s="6">
        <v>1</v>
      </c>
      <c r="E19" s="19"/>
      <c r="F19" s="22">
        <f t="shared" si="4"/>
        <v>0</v>
      </c>
    </row>
    <row r="20" spans="1:6" s="7" customFormat="1" ht="15.5" x14ac:dyDescent="0.35">
      <c r="A20" s="4"/>
      <c r="B20" s="21" t="s">
        <v>77</v>
      </c>
      <c r="C20" s="6" t="s">
        <v>0</v>
      </c>
      <c r="D20" s="6">
        <v>1</v>
      </c>
      <c r="E20" s="19"/>
      <c r="F20" s="22">
        <f t="shared" si="4"/>
        <v>0</v>
      </c>
    </row>
    <row r="21" spans="1:6" s="7" customFormat="1" ht="15.5" x14ac:dyDescent="0.35">
      <c r="A21" s="4"/>
      <c r="B21" s="21" t="s">
        <v>63</v>
      </c>
      <c r="C21" s="6" t="s">
        <v>0</v>
      </c>
      <c r="D21" s="6">
        <v>1</v>
      </c>
      <c r="E21" s="19"/>
      <c r="F21" s="22">
        <f t="shared" ref="F21" si="5">D21*E21</f>
        <v>0</v>
      </c>
    </row>
    <row r="22" spans="1:6" s="7" customFormat="1" ht="15.5" x14ac:dyDescent="0.35">
      <c r="A22" s="4"/>
      <c r="B22" s="21" t="s">
        <v>43</v>
      </c>
      <c r="C22" s="6" t="s">
        <v>0</v>
      </c>
      <c r="D22" s="6">
        <v>1</v>
      </c>
      <c r="E22" s="19"/>
      <c r="F22" s="22">
        <f t="shared" ref="F22" si="6">D22*E22</f>
        <v>0</v>
      </c>
    </row>
    <row r="23" spans="1:6" s="7" customFormat="1" ht="31" x14ac:dyDescent="0.35">
      <c r="A23" s="4"/>
      <c r="B23" s="21" t="s">
        <v>28</v>
      </c>
      <c r="C23" s="6" t="s">
        <v>0</v>
      </c>
      <c r="D23" s="6">
        <v>1</v>
      </c>
      <c r="E23" s="19"/>
      <c r="F23" s="22">
        <f t="shared" si="1"/>
        <v>0</v>
      </c>
    </row>
    <row r="24" spans="1:6" s="7" customFormat="1" ht="15.5" x14ac:dyDescent="0.35">
      <c r="A24" s="4"/>
      <c r="B24" s="21" t="s">
        <v>51</v>
      </c>
      <c r="C24" s="6" t="s">
        <v>1</v>
      </c>
      <c r="D24" s="6">
        <v>2</v>
      </c>
      <c r="E24" s="19"/>
      <c r="F24" s="22">
        <f t="shared" si="1"/>
        <v>0</v>
      </c>
    </row>
    <row r="25" spans="1:6" s="7" customFormat="1" ht="18.5" x14ac:dyDescent="0.35">
      <c r="A25" s="4"/>
      <c r="B25" s="21" t="s">
        <v>60</v>
      </c>
      <c r="C25" s="6" t="s">
        <v>0</v>
      </c>
      <c r="D25" s="6">
        <v>4</v>
      </c>
      <c r="E25" s="19"/>
      <c r="F25" s="22">
        <f t="shared" ref="F25:F26" si="7">D25*E25</f>
        <v>0</v>
      </c>
    </row>
    <row r="26" spans="1:6" s="7" customFormat="1" ht="15.5" x14ac:dyDescent="0.35">
      <c r="A26" s="4"/>
      <c r="B26" s="21" t="s">
        <v>78</v>
      </c>
      <c r="C26" s="6" t="s">
        <v>1</v>
      </c>
      <c r="D26" s="6">
        <v>2</v>
      </c>
      <c r="E26" s="19"/>
      <c r="F26" s="22">
        <f t="shared" si="7"/>
        <v>0</v>
      </c>
    </row>
    <row r="27" spans="1:6" s="7" customFormat="1" ht="18.5" x14ac:dyDescent="0.35">
      <c r="A27" s="4"/>
      <c r="B27" s="21" t="s">
        <v>60</v>
      </c>
      <c r="C27" s="6" t="s">
        <v>0</v>
      </c>
      <c r="D27" s="6">
        <v>4</v>
      </c>
      <c r="E27" s="19"/>
      <c r="F27" s="22">
        <f t="shared" ref="F27:F28" si="8">D27*E27</f>
        <v>0</v>
      </c>
    </row>
    <row r="28" spans="1:6" s="7" customFormat="1" ht="15.5" x14ac:dyDescent="0.35">
      <c r="A28" s="4"/>
      <c r="B28" s="21" t="s">
        <v>78</v>
      </c>
      <c r="C28" s="6" t="s">
        <v>1</v>
      </c>
      <c r="D28" s="6">
        <v>2</v>
      </c>
      <c r="E28" s="19"/>
      <c r="F28" s="22">
        <f t="shared" si="8"/>
        <v>0</v>
      </c>
    </row>
    <row r="29" spans="1:6" s="7" customFormat="1" ht="15.5" x14ac:dyDescent="0.35">
      <c r="A29" s="4"/>
      <c r="B29" s="21" t="s">
        <v>11</v>
      </c>
      <c r="C29" s="6" t="s">
        <v>3</v>
      </c>
      <c r="D29" s="6">
        <v>1</v>
      </c>
      <c r="E29" s="19"/>
      <c r="F29" s="22">
        <f t="shared" si="1"/>
        <v>0</v>
      </c>
    </row>
    <row r="30" spans="1:6" s="7" customFormat="1" ht="31" x14ac:dyDescent="0.35">
      <c r="A30" s="4"/>
      <c r="B30" s="21" t="s">
        <v>12</v>
      </c>
      <c r="C30" s="6" t="s">
        <v>0</v>
      </c>
      <c r="D30" s="6">
        <v>1</v>
      </c>
      <c r="E30" s="19"/>
      <c r="F30" s="22">
        <f t="shared" si="1"/>
        <v>0</v>
      </c>
    </row>
    <row r="31" spans="1:6" s="7" customFormat="1" ht="15.5" x14ac:dyDescent="0.35">
      <c r="A31" s="4"/>
      <c r="B31" s="21" t="s">
        <v>39</v>
      </c>
      <c r="C31" s="6" t="s">
        <v>3</v>
      </c>
      <c r="D31" s="6">
        <v>1</v>
      </c>
      <c r="E31" s="19"/>
      <c r="F31" s="22">
        <f t="shared" si="1"/>
        <v>0</v>
      </c>
    </row>
    <row r="32" spans="1:6" s="7" customFormat="1" ht="15.5" x14ac:dyDescent="0.35">
      <c r="A32" s="4"/>
      <c r="B32" s="24" t="s">
        <v>13</v>
      </c>
      <c r="C32" s="13" t="s">
        <v>3</v>
      </c>
      <c r="D32" s="13">
        <v>1</v>
      </c>
      <c r="E32" s="20"/>
      <c r="F32" s="25">
        <f t="shared" si="1"/>
        <v>0</v>
      </c>
    </row>
    <row r="33" spans="1:10" s="7" customFormat="1" ht="15.5" x14ac:dyDescent="0.35">
      <c r="A33" s="4"/>
      <c r="B33" s="26" t="s">
        <v>14</v>
      </c>
      <c r="C33" s="6" t="s">
        <v>3</v>
      </c>
      <c r="D33" s="6">
        <v>1</v>
      </c>
      <c r="E33" s="19"/>
      <c r="F33" s="22"/>
    </row>
    <row r="34" spans="1:10" s="7" customFormat="1" ht="139.5" x14ac:dyDescent="0.35">
      <c r="A34" s="4"/>
      <c r="B34" s="10" t="s">
        <v>37</v>
      </c>
      <c r="C34" s="6" t="s">
        <v>4</v>
      </c>
      <c r="D34" s="18">
        <v>1</v>
      </c>
      <c r="E34" s="19"/>
      <c r="F34" s="19">
        <f>D34*E34</f>
        <v>0</v>
      </c>
      <c r="G34" s="9"/>
      <c r="J34" s="8"/>
    </row>
    <row r="35" spans="1:10" s="7" customFormat="1" ht="15.5" x14ac:dyDescent="0.35">
      <c r="A35" s="4"/>
      <c r="B35" s="10"/>
      <c r="C35" s="6"/>
      <c r="D35" s="18"/>
      <c r="E35" s="19"/>
      <c r="F35" s="19"/>
      <c r="G35" s="9"/>
      <c r="J35" s="8"/>
    </row>
    <row r="36" spans="1:10" s="7" customFormat="1" ht="15.5" x14ac:dyDescent="0.35">
      <c r="A36" s="4"/>
      <c r="B36" s="12" t="s">
        <v>93</v>
      </c>
      <c r="C36" s="6" t="s">
        <v>3</v>
      </c>
      <c r="D36" s="18">
        <v>1</v>
      </c>
      <c r="E36" s="19"/>
      <c r="F36" s="22">
        <f t="shared" ref="F36" si="9">D36*E36</f>
        <v>0</v>
      </c>
      <c r="G36" s="53"/>
      <c r="J36" s="8"/>
    </row>
    <row r="37" spans="1:10" s="7" customFormat="1" ht="15.5" x14ac:dyDescent="0.35">
      <c r="A37" s="4"/>
      <c r="B37" s="10"/>
      <c r="C37" s="6"/>
      <c r="D37" s="18"/>
      <c r="E37" s="19"/>
      <c r="F37" s="19"/>
      <c r="G37" s="9"/>
      <c r="J37" s="8"/>
    </row>
    <row r="38" spans="1:10" s="7" customFormat="1" ht="15.5" x14ac:dyDescent="0.35">
      <c r="A38" s="4"/>
      <c r="B38" s="10"/>
      <c r="C38" s="6"/>
      <c r="D38" s="18"/>
      <c r="E38" s="19"/>
      <c r="F38" s="19"/>
      <c r="G38" s="9"/>
      <c r="J38" s="8"/>
    </row>
    <row r="39" spans="1:10" ht="15" x14ac:dyDescent="0.25">
      <c r="B39" s="31" t="s">
        <v>64</v>
      </c>
    </row>
    <row r="40" spans="1:10" ht="15" x14ac:dyDescent="0.25">
      <c r="B40" s="31"/>
    </row>
    <row r="41" spans="1:10" ht="31" x14ac:dyDescent="0.25">
      <c r="B41" s="10" t="s">
        <v>85</v>
      </c>
    </row>
    <row r="42" spans="1:10" s="7" customFormat="1" ht="93" x14ac:dyDescent="0.35">
      <c r="A42" s="4"/>
      <c r="B42" s="10" t="s">
        <v>86</v>
      </c>
      <c r="C42" s="6"/>
      <c r="D42" s="6"/>
      <c r="E42" s="22"/>
      <c r="F42" s="22"/>
    </row>
    <row r="44" spans="1:10" s="7" customFormat="1" ht="15.5" x14ac:dyDescent="0.35">
      <c r="A44" s="15"/>
      <c r="B44" s="31" t="s">
        <v>79</v>
      </c>
      <c r="C44" s="6"/>
      <c r="D44" s="6"/>
      <c r="E44" s="22"/>
      <c r="F44" s="22"/>
    </row>
    <row r="45" spans="1:10" s="7" customFormat="1" ht="15.5" x14ac:dyDescent="0.35">
      <c r="A45" s="15"/>
      <c r="B45" s="10"/>
      <c r="C45" s="6"/>
      <c r="D45" s="6"/>
      <c r="E45" s="22"/>
      <c r="F45" s="22"/>
    </row>
    <row r="46" spans="1:10" s="7" customFormat="1" ht="15.5" x14ac:dyDescent="0.35">
      <c r="A46" s="4"/>
      <c r="B46" s="10" t="s">
        <v>65</v>
      </c>
      <c r="C46" s="6"/>
      <c r="D46" s="6"/>
      <c r="E46" s="19"/>
      <c r="F46" s="22"/>
    </row>
    <row r="47" spans="1:10" s="7" customFormat="1" ht="31" x14ac:dyDescent="0.35">
      <c r="A47" s="4"/>
      <c r="B47" s="21" t="s">
        <v>49</v>
      </c>
      <c r="C47" s="6" t="s">
        <v>0</v>
      </c>
      <c r="D47" s="6">
        <v>16</v>
      </c>
      <c r="E47" s="19"/>
      <c r="F47" s="22">
        <f t="shared" ref="F47:F48" si="10">D47*E47</f>
        <v>0</v>
      </c>
    </row>
    <row r="48" spans="1:10" s="7" customFormat="1" ht="15.5" x14ac:dyDescent="0.35">
      <c r="A48" s="4"/>
      <c r="B48" s="21" t="s">
        <v>59</v>
      </c>
      <c r="C48" s="6" t="s">
        <v>1</v>
      </c>
      <c r="D48" s="6">
        <v>60</v>
      </c>
      <c r="E48" s="19"/>
      <c r="F48" s="22">
        <f t="shared" si="10"/>
        <v>0</v>
      </c>
    </row>
    <row r="49" spans="1:16" s="7" customFormat="1" ht="18.5" x14ac:dyDescent="0.35">
      <c r="A49" s="4"/>
      <c r="B49" s="21" t="s">
        <v>60</v>
      </c>
      <c r="C49" s="6" t="s">
        <v>0</v>
      </c>
      <c r="D49" s="6">
        <v>4</v>
      </c>
      <c r="E49" s="19"/>
      <c r="F49" s="22">
        <f>D49*E49</f>
        <v>0</v>
      </c>
    </row>
    <row r="50" spans="1:16" s="7" customFormat="1" ht="15.5" x14ac:dyDescent="0.35">
      <c r="A50" s="4"/>
      <c r="B50" s="21" t="s">
        <v>61</v>
      </c>
      <c r="C50" s="6" t="s">
        <v>1</v>
      </c>
      <c r="D50" s="6">
        <v>25</v>
      </c>
      <c r="E50" s="19"/>
      <c r="F50" s="22">
        <f t="shared" ref="F50" si="11">D50*E50</f>
        <v>0</v>
      </c>
    </row>
    <row r="51" spans="1:16" s="7" customFormat="1" ht="18.5" x14ac:dyDescent="0.35">
      <c r="A51" s="4"/>
      <c r="B51" s="21" t="s">
        <v>47</v>
      </c>
      <c r="C51" s="6" t="s">
        <v>0</v>
      </c>
      <c r="D51" s="6">
        <v>4</v>
      </c>
      <c r="E51" s="19"/>
      <c r="F51" s="22">
        <f>D51*E51</f>
        <v>0</v>
      </c>
    </row>
    <row r="52" spans="1:16" s="7" customFormat="1" ht="15.5" x14ac:dyDescent="0.35">
      <c r="A52" s="4"/>
      <c r="B52" s="21" t="s">
        <v>59</v>
      </c>
      <c r="C52" s="6" t="s">
        <v>1</v>
      </c>
      <c r="D52" s="6">
        <v>25</v>
      </c>
      <c r="E52" s="19"/>
      <c r="F52" s="22">
        <f t="shared" ref="F52" si="12">D52*E52</f>
        <v>0</v>
      </c>
    </row>
    <row r="53" spans="1:16" s="7" customFormat="1" ht="18.5" x14ac:dyDescent="0.35">
      <c r="A53" s="4"/>
      <c r="B53" s="21" t="s">
        <v>60</v>
      </c>
      <c r="C53" s="6" t="s">
        <v>0</v>
      </c>
      <c r="D53" s="6">
        <v>4</v>
      </c>
      <c r="E53" s="19"/>
      <c r="F53" s="22">
        <f>D53*E53</f>
        <v>0</v>
      </c>
    </row>
    <row r="54" spans="1:16" s="7" customFormat="1" ht="15.5" x14ac:dyDescent="0.35">
      <c r="A54" s="4"/>
      <c r="B54" s="21"/>
      <c r="C54" s="6"/>
      <c r="D54" s="6"/>
      <c r="E54" s="19"/>
      <c r="F54" s="22"/>
    </row>
    <row r="55" spans="1:16" s="7" customFormat="1" ht="62" x14ac:dyDescent="0.35">
      <c r="A55" s="4"/>
      <c r="B55" s="10" t="s">
        <v>56</v>
      </c>
      <c r="C55" s="6" t="s">
        <v>1</v>
      </c>
      <c r="D55" s="6">
        <v>90</v>
      </c>
      <c r="E55" s="19"/>
      <c r="F55" s="22">
        <f>D55*E55</f>
        <v>0</v>
      </c>
    </row>
    <row r="56" spans="1:16" s="7" customFormat="1" ht="62" x14ac:dyDescent="0.35">
      <c r="A56" s="4"/>
      <c r="B56" s="10" t="s">
        <v>66</v>
      </c>
      <c r="C56" s="6" t="s">
        <v>1</v>
      </c>
      <c r="D56" s="6">
        <v>150</v>
      </c>
      <c r="E56" s="19"/>
      <c r="F56" s="22">
        <f>D56*E56</f>
        <v>0</v>
      </c>
    </row>
    <row r="57" spans="1:16" s="7" customFormat="1" ht="46.5" x14ac:dyDescent="0.35">
      <c r="A57" s="4"/>
      <c r="B57" s="10" t="s">
        <v>67</v>
      </c>
      <c r="C57" s="6" t="s">
        <v>1</v>
      </c>
      <c r="D57" s="6">
        <v>10</v>
      </c>
      <c r="E57" s="19"/>
      <c r="F57" s="22">
        <f>D57*E57</f>
        <v>0</v>
      </c>
    </row>
    <row r="58" spans="1:16" s="7" customFormat="1" ht="62" x14ac:dyDescent="0.35">
      <c r="A58" s="4"/>
      <c r="B58" s="10" t="s">
        <v>33</v>
      </c>
      <c r="C58" s="6"/>
      <c r="D58" s="6"/>
      <c r="E58" s="22"/>
      <c r="F58" s="22"/>
    </row>
    <row r="59" spans="1:16" s="7" customFormat="1" ht="65" x14ac:dyDescent="0.35">
      <c r="A59" s="16"/>
      <c r="B59" s="10" t="s">
        <v>34</v>
      </c>
      <c r="C59" s="6" t="s">
        <v>1</v>
      </c>
      <c r="D59" s="18">
        <v>1400</v>
      </c>
      <c r="E59" s="19"/>
      <c r="F59" s="22">
        <f t="shared" ref="F59:F60" si="13">D59*E59</f>
        <v>0</v>
      </c>
      <c r="P59" s="27"/>
    </row>
    <row r="60" spans="1:16" s="7" customFormat="1" ht="31" x14ac:dyDescent="0.35">
      <c r="A60" s="4"/>
      <c r="B60" s="10" t="s">
        <v>29</v>
      </c>
      <c r="C60" s="6" t="s">
        <v>30</v>
      </c>
      <c r="D60" s="6">
        <v>40</v>
      </c>
      <c r="E60" s="19"/>
      <c r="F60" s="22">
        <f t="shared" si="13"/>
        <v>0</v>
      </c>
    </row>
    <row r="61" spans="1:16" s="7" customFormat="1" ht="31" x14ac:dyDescent="0.35">
      <c r="A61" s="4"/>
      <c r="B61" s="10" t="s">
        <v>57</v>
      </c>
      <c r="C61" s="6" t="s">
        <v>30</v>
      </c>
      <c r="D61" s="6">
        <v>0</v>
      </c>
      <c r="E61" s="19"/>
      <c r="F61" s="22">
        <f t="shared" ref="F61" si="14">D61*E61</f>
        <v>0</v>
      </c>
    </row>
    <row r="62" spans="1:16" s="7" customFormat="1" ht="15.5" x14ac:dyDescent="0.35">
      <c r="A62" s="4"/>
      <c r="B62" s="21"/>
      <c r="C62" s="6"/>
      <c r="D62" s="6"/>
      <c r="E62" s="19"/>
      <c r="F62" s="22"/>
    </row>
    <row r="63" spans="1:16" s="7" customFormat="1" ht="62" x14ac:dyDescent="0.35">
      <c r="A63" s="4"/>
      <c r="B63" s="10" t="s">
        <v>80</v>
      </c>
      <c r="C63" s="6" t="s">
        <v>0</v>
      </c>
      <c r="D63" s="6">
        <v>1</v>
      </c>
      <c r="E63" s="19"/>
      <c r="F63" s="22">
        <f t="shared" ref="F63" si="15">D63*E63</f>
        <v>0</v>
      </c>
    </row>
    <row r="64" spans="1:16" s="7" customFormat="1" ht="31" x14ac:dyDescent="0.35">
      <c r="A64" s="4"/>
      <c r="B64" s="10" t="s">
        <v>68</v>
      </c>
      <c r="C64" s="6" t="s">
        <v>0</v>
      </c>
      <c r="D64" s="6">
        <v>20</v>
      </c>
      <c r="E64" s="19"/>
      <c r="F64" s="22">
        <f t="shared" ref="F64" si="16">D64*E64</f>
        <v>0</v>
      </c>
    </row>
    <row r="65" spans="1:6" s="7" customFormat="1" ht="31" x14ac:dyDescent="0.35">
      <c r="A65" s="4"/>
      <c r="B65" s="21" t="s">
        <v>31</v>
      </c>
      <c r="C65" s="6" t="s">
        <v>0</v>
      </c>
      <c r="D65" s="6">
        <v>2</v>
      </c>
      <c r="E65" s="19"/>
      <c r="F65" s="22">
        <f t="shared" ref="F65:F66" si="17">D65*E65</f>
        <v>0</v>
      </c>
    </row>
    <row r="66" spans="1:6" s="7" customFormat="1" ht="15.5" x14ac:dyDescent="0.35">
      <c r="A66" s="4"/>
      <c r="B66" s="21" t="s">
        <v>52</v>
      </c>
      <c r="C66" s="6" t="s">
        <v>0</v>
      </c>
      <c r="D66" s="6">
        <v>24</v>
      </c>
      <c r="E66" s="19"/>
      <c r="F66" s="22">
        <f t="shared" si="17"/>
        <v>0</v>
      </c>
    </row>
    <row r="67" spans="1:6" s="7" customFormat="1" ht="15.5" x14ac:dyDescent="0.35">
      <c r="A67" s="4"/>
      <c r="B67" s="21" t="s">
        <v>53</v>
      </c>
      <c r="C67" s="6" t="s">
        <v>0</v>
      </c>
      <c r="D67" s="6">
        <v>2</v>
      </c>
      <c r="E67" s="19"/>
      <c r="F67" s="22">
        <f t="shared" ref="F67" si="18">D67*E67</f>
        <v>0</v>
      </c>
    </row>
    <row r="68" spans="1:6" s="7" customFormat="1" ht="31" x14ac:dyDescent="0.35">
      <c r="A68" s="4"/>
      <c r="B68" s="10" t="s">
        <v>54</v>
      </c>
      <c r="C68" s="6" t="s">
        <v>0</v>
      </c>
      <c r="D68" s="6">
        <v>1</v>
      </c>
      <c r="E68" s="19"/>
      <c r="F68" s="22">
        <f t="shared" ref="F68" si="19">D68*E68</f>
        <v>0</v>
      </c>
    </row>
    <row r="69" spans="1:6" s="7" customFormat="1" ht="15.5" x14ac:dyDescent="0.35">
      <c r="A69" s="4"/>
      <c r="B69" s="10"/>
      <c r="C69" s="6"/>
      <c r="D69" s="6"/>
      <c r="E69" s="19"/>
      <c r="F69" s="22"/>
    </row>
    <row r="71" spans="1:6" s="7" customFormat="1" ht="15.5" x14ac:dyDescent="0.35">
      <c r="A71" s="4"/>
      <c r="B71" s="31" t="s">
        <v>81</v>
      </c>
      <c r="C71" s="6"/>
      <c r="D71" s="6"/>
      <c r="E71" s="22"/>
      <c r="F71" s="22"/>
    </row>
    <row r="72" spans="1:6" s="7" customFormat="1" ht="15.5" x14ac:dyDescent="0.35">
      <c r="A72" s="4"/>
      <c r="B72" s="10"/>
      <c r="C72" s="6"/>
      <c r="D72" s="6"/>
      <c r="E72" s="22"/>
      <c r="F72" s="22"/>
    </row>
    <row r="73" spans="1:6" s="7" customFormat="1" ht="31" x14ac:dyDescent="0.35">
      <c r="A73" s="4"/>
      <c r="B73" s="10" t="s">
        <v>87</v>
      </c>
      <c r="C73" s="6"/>
      <c r="D73" s="6"/>
      <c r="E73" s="22"/>
      <c r="F73" s="22"/>
    </row>
    <row r="74" spans="1:6" s="7" customFormat="1" ht="15.5" x14ac:dyDescent="0.35">
      <c r="A74" s="4"/>
      <c r="B74" s="10"/>
      <c r="C74" s="6"/>
      <c r="D74" s="6"/>
      <c r="E74" s="22"/>
      <c r="F74" s="22"/>
    </row>
    <row r="75" spans="1:6" s="7" customFormat="1" ht="15.5" x14ac:dyDescent="0.35">
      <c r="A75" s="4"/>
      <c r="B75" s="10"/>
      <c r="C75" s="6"/>
      <c r="D75" s="6"/>
      <c r="E75" s="22"/>
      <c r="F75" s="22"/>
    </row>
    <row r="76" spans="1:6" s="7" customFormat="1" ht="15.5" x14ac:dyDescent="0.35">
      <c r="A76" s="4"/>
      <c r="B76" s="10" t="s">
        <v>95</v>
      </c>
      <c r="C76" s="6" t="s">
        <v>0</v>
      </c>
      <c r="D76" s="6">
        <v>1</v>
      </c>
      <c r="E76" s="19"/>
      <c r="F76" s="22">
        <f>D76*E76</f>
        <v>0</v>
      </c>
    </row>
    <row r="77" spans="1:6" s="7" customFormat="1" ht="15.5" x14ac:dyDescent="0.35">
      <c r="A77" s="4"/>
      <c r="B77" s="10" t="s">
        <v>15</v>
      </c>
      <c r="C77" s="6"/>
      <c r="D77" s="6"/>
      <c r="E77" s="22"/>
      <c r="F77" s="22"/>
    </row>
    <row r="78" spans="1:6" s="7" customFormat="1" ht="18" customHeight="1" x14ac:dyDescent="0.35">
      <c r="A78" s="4"/>
      <c r="B78" s="28" t="s">
        <v>88</v>
      </c>
      <c r="C78" s="6" t="s">
        <v>0</v>
      </c>
      <c r="D78" s="6">
        <v>240</v>
      </c>
      <c r="E78" s="19"/>
      <c r="F78" s="22">
        <f>D78*E78</f>
        <v>0</v>
      </c>
    </row>
    <row r="79" spans="1:6" s="7" customFormat="1" ht="15.5" x14ac:dyDescent="0.35">
      <c r="A79" s="4"/>
      <c r="B79" s="10" t="s">
        <v>55</v>
      </c>
      <c r="C79" s="6" t="s">
        <v>0</v>
      </c>
      <c r="D79" s="6">
        <v>240</v>
      </c>
      <c r="E79" s="19"/>
      <c r="F79" s="22">
        <f>D79*E79</f>
        <v>0</v>
      </c>
    </row>
    <row r="80" spans="1:6" s="7" customFormat="1" ht="15.5" x14ac:dyDescent="0.35">
      <c r="A80" s="5"/>
      <c r="B80" s="5" t="s">
        <v>16</v>
      </c>
      <c r="C80" s="6" t="s">
        <v>3</v>
      </c>
      <c r="D80" s="6">
        <v>1</v>
      </c>
      <c r="E80" s="19"/>
      <c r="F80" s="22">
        <f>D80*E80</f>
        <v>0</v>
      </c>
    </row>
    <row r="81" spans="1:10" s="7" customFormat="1" ht="15.5" x14ac:dyDescent="0.35">
      <c r="A81" s="14"/>
      <c r="B81" s="5" t="s">
        <v>89</v>
      </c>
      <c r="C81" s="6" t="s">
        <v>0</v>
      </c>
      <c r="D81" s="6">
        <v>140</v>
      </c>
      <c r="E81" s="19"/>
      <c r="F81" s="22">
        <f>D81*E81</f>
        <v>0</v>
      </c>
    </row>
    <row r="82" spans="1:10" s="7" customFormat="1" ht="15.5" x14ac:dyDescent="0.35">
      <c r="A82" s="4"/>
      <c r="B82" s="21"/>
      <c r="C82" s="6"/>
      <c r="D82" s="6"/>
      <c r="E82" s="19"/>
      <c r="F82" s="22"/>
    </row>
    <row r="83" spans="1:10" s="7" customFormat="1" ht="15.5" x14ac:dyDescent="0.35">
      <c r="A83" s="4"/>
      <c r="B83" s="21"/>
      <c r="C83" s="6"/>
      <c r="D83" s="6"/>
      <c r="E83" s="19"/>
      <c r="F83" s="22"/>
    </row>
    <row r="84" spans="1:10" s="7" customFormat="1" ht="31" x14ac:dyDescent="0.35">
      <c r="A84" s="14"/>
      <c r="B84" s="5" t="s">
        <v>35</v>
      </c>
      <c r="C84" s="6" t="s">
        <v>1</v>
      </c>
      <c r="D84" s="6">
        <v>150</v>
      </c>
      <c r="E84" s="19"/>
      <c r="F84" s="22">
        <f>D84*E84</f>
        <v>0</v>
      </c>
      <c r="G84" s="6"/>
    </row>
    <row r="85" spans="1:10" s="7" customFormat="1" ht="15.5" x14ac:dyDescent="0.35">
      <c r="A85" s="4"/>
      <c r="B85" s="5"/>
      <c r="C85" s="6"/>
      <c r="D85" s="6"/>
      <c r="E85" s="22"/>
      <c r="F85" s="29"/>
      <c r="G85" s="9"/>
      <c r="J85" s="8"/>
    </row>
    <row r="86" spans="1:10" s="7" customFormat="1" ht="15.5" x14ac:dyDescent="0.35">
      <c r="A86" s="4"/>
      <c r="B86" s="5" t="s">
        <v>17</v>
      </c>
      <c r="C86" s="6"/>
      <c r="D86" s="6"/>
      <c r="E86" s="22"/>
      <c r="F86" s="29"/>
      <c r="G86" s="9"/>
      <c r="J86" s="8"/>
    </row>
    <row r="87" spans="1:10" s="7" customFormat="1" ht="15.5" x14ac:dyDescent="0.35">
      <c r="A87" s="4"/>
      <c r="B87" s="5" t="s">
        <v>18</v>
      </c>
      <c r="C87" s="6"/>
      <c r="D87" s="6"/>
      <c r="E87" s="22"/>
      <c r="F87" s="29"/>
      <c r="G87" s="9"/>
      <c r="J87" s="8"/>
    </row>
    <row r="88" spans="1:10" s="7" customFormat="1" ht="15.5" x14ac:dyDescent="0.35">
      <c r="A88" s="4"/>
      <c r="B88" s="14"/>
      <c r="C88" s="6"/>
      <c r="D88" s="6"/>
      <c r="E88" s="22"/>
      <c r="F88" s="29"/>
      <c r="G88" s="9"/>
      <c r="J88" s="8"/>
    </row>
    <row r="89" spans="1:10" s="7" customFormat="1" ht="15.5" x14ac:dyDescent="0.35">
      <c r="A89" s="4"/>
      <c r="B89" s="5" t="s">
        <v>19</v>
      </c>
      <c r="C89" s="6"/>
      <c r="D89" s="6"/>
      <c r="E89" s="22"/>
      <c r="F89" s="29"/>
      <c r="G89" s="9"/>
      <c r="J89" s="8"/>
    </row>
    <row r="90" spans="1:10" s="7" customFormat="1" ht="15.5" x14ac:dyDescent="0.35">
      <c r="A90" s="4"/>
      <c r="B90" s="14" t="s">
        <v>36</v>
      </c>
      <c r="C90" s="6" t="s">
        <v>1</v>
      </c>
      <c r="D90" s="6">
        <v>250</v>
      </c>
      <c r="E90" s="19"/>
      <c r="F90" s="22">
        <f>D90*E90</f>
        <v>0</v>
      </c>
      <c r="G90" s="9"/>
      <c r="J90" s="8"/>
    </row>
    <row r="91" spans="1:10" s="7" customFormat="1" ht="31" x14ac:dyDescent="0.35">
      <c r="A91" s="16"/>
      <c r="B91" s="30" t="s">
        <v>69</v>
      </c>
      <c r="C91" s="6"/>
      <c r="D91" s="6"/>
      <c r="E91" s="22"/>
      <c r="F91" s="22"/>
    </row>
    <row r="92" spans="1:10" s="7" customFormat="1" ht="15.5" x14ac:dyDescent="0.35">
      <c r="A92" s="16"/>
      <c r="B92" s="17" t="s">
        <v>8</v>
      </c>
      <c r="C92" s="6" t="s">
        <v>0</v>
      </c>
      <c r="D92" s="6">
        <v>20</v>
      </c>
      <c r="E92" s="19"/>
      <c r="F92" s="22">
        <f>D92*E92</f>
        <v>0</v>
      </c>
    </row>
    <row r="93" spans="1:10" s="7" customFormat="1" ht="31" x14ac:dyDescent="0.35">
      <c r="A93" s="14"/>
      <c r="B93" s="5" t="s">
        <v>20</v>
      </c>
      <c r="C93" s="6"/>
      <c r="D93" s="6"/>
      <c r="E93" s="22"/>
      <c r="F93" s="22"/>
    </row>
    <row r="94" spans="1:10" s="7" customFormat="1" ht="15.5" x14ac:dyDescent="0.35">
      <c r="A94" s="16"/>
      <c r="B94" s="17" t="s">
        <v>8</v>
      </c>
      <c r="C94" s="6" t="s">
        <v>4</v>
      </c>
      <c r="D94" s="6">
        <v>1</v>
      </c>
      <c r="E94" s="19"/>
      <c r="F94" s="22">
        <f>D94*E94</f>
        <v>0</v>
      </c>
    </row>
    <row r="95" spans="1:10" s="7" customFormat="1" ht="15.5" x14ac:dyDescent="0.35">
      <c r="A95" s="16"/>
      <c r="B95" s="17"/>
      <c r="C95" s="6"/>
      <c r="D95" s="6"/>
      <c r="E95" s="19"/>
      <c r="F95" s="22"/>
    </row>
    <row r="96" spans="1:10" s="7" customFormat="1" ht="31" x14ac:dyDescent="0.35">
      <c r="A96" s="16"/>
      <c r="B96" s="17" t="s">
        <v>96</v>
      </c>
      <c r="C96" s="6"/>
      <c r="D96" s="6"/>
      <c r="E96" s="19"/>
      <c r="F96" s="22"/>
    </row>
    <row r="97" spans="1:10" s="7" customFormat="1" ht="31" x14ac:dyDescent="0.35">
      <c r="A97" s="16"/>
      <c r="B97" s="30" t="s">
        <v>91</v>
      </c>
      <c r="C97" s="6"/>
      <c r="D97" s="6"/>
      <c r="E97" s="19"/>
      <c r="F97" s="22"/>
    </row>
    <row r="98" spans="1:10" s="7" customFormat="1" ht="15.5" x14ac:dyDescent="0.35">
      <c r="A98" s="16"/>
      <c r="B98" s="30" t="s">
        <v>70</v>
      </c>
      <c r="C98" s="6" t="s">
        <v>4</v>
      </c>
      <c r="D98" s="6">
        <v>1</v>
      </c>
      <c r="E98" s="19"/>
      <c r="F98" s="22">
        <f t="shared" ref="F98:F101" si="20">D98*E98</f>
        <v>0</v>
      </c>
    </row>
    <row r="99" spans="1:10" s="7" customFormat="1" ht="15.5" x14ac:dyDescent="0.35">
      <c r="A99" s="16"/>
      <c r="B99" s="30" t="s">
        <v>71</v>
      </c>
      <c r="C99" s="6" t="s">
        <v>4</v>
      </c>
      <c r="D99" s="6">
        <v>1</v>
      </c>
      <c r="E99" s="19"/>
      <c r="F99" s="22">
        <f t="shared" si="20"/>
        <v>0</v>
      </c>
    </row>
    <row r="100" spans="1:10" s="7" customFormat="1" ht="31" x14ac:dyDescent="0.35">
      <c r="A100" s="16"/>
      <c r="B100" s="52" t="s">
        <v>90</v>
      </c>
      <c r="C100" s="6" t="s">
        <v>4</v>
      </c>
      <c r="D100" s="6">
        <v>1</v>
      </c>
      <c r="E100" s="19"/>
      <c r="F100" s="22">
        <f t="shared" si="20"/>
        <v>0</v>
      </c>
    </row>
    <row r="101" spans="1:10" s="7" customFormat="1" ht="31" x14ac:dyDescent="0.35">
      <c r="A101" s="10"/>
      <c r="B101" s="30" t="s">
        <v>92</v>
      </c>
      <c r="C101" s="6" t="s">
        <v>4</v>
      </c>
      <c r="D101" s="6">
        <v>1</v>
      </c>
      <c r="E101" s="19"/>
      <c r="F101" s="22">
        <f t="shared" si="20"/>
        <v>0</v>
      </c>
    </row>
    <row r="102" spans="1:10" s="7" customFormat="1" ht="15.5" x14ac:dyDescent="0.35">
      <c r="A102" s="15"/>
      <c r="B102" s="51" t="s">
        <v>24</v>
      </c>
      <c r="C102" s="6" t="s">
        <v>4</v>
      </c>
      <c r="D102" s="6">
        <v>1</v>
      </c>
      <c r="E102" s="19"/>
      <c r="F102" s="22">
        <f t="shared" ref="F102:F103" si="21">D102*E102</f>
        <v>0</v>
      </c>
    </row>
    <row r="103" spans="1:10" s="7" customFormat="1" ht="15.5" x14ac:dyDescent="0.35">
      <c r="A103" s="15"/>
      <c r="B103" s="51" t="s">
        <v>25</v>
      </c>
      <c r="C103" s="6" t="s">
        <v>4</v>
      </c>
      <c r="D103" s="6">
        <v>1</v>
      </c>
      <c r="E103" s="19"/>
      <c r="F103" s="22">
        <f t="shared" si="21"/>
        <v>0</v>
      </c>
    </row>
    <row r="104" spans="1:10" s="7" customFormat="1" ht="15.5" x14ac:dyDescent="0.35">
      <c r="A104" s="15"/>
      <c r="B104" s="17"/>
      <c r="C104" s="6"/>
      <c r="D104" s="6"/>
      <c r="E104" s="22"/>
      <c r="F104" s="22"/>
    </row>
    <row r="105" spans="1:10" s="7" customFormat="1" ht="15.5" x14ac:dyDescent="0.35">
      <c r="A105" s="4"/>
      <c r="B105" s="5"/>
      <c r="C105" s="6"/>
      <c r="D105" s="6"/>
      <c r="E105" s="22"/>
      <c r="F105" s="22"/>
    </row>
    <row r="106" spans="1:10" s="7" customFormat="1" ht="15.5" x14ac:dyDescent="0.35">
      <c r="A106" s="15"/>
      <c r="B106" s="31" t="s">
        <v>82</v>
      </c>
      <c r="C106" s="6"/>
      <c r="D106" s="6"/>
      <c r="E106" s="22"/>
      <c r="F106" s="22"/>
    </row>
    <row r="107" spans="1:10" s="7" customFormat="1" ht="15.5" x14ac:dyDescent="0.35">
      <c r="A107" s="4"/>
      <c r="B107" s="10"/>
      <c r="C107" s="6"/>
      <c r="D107" s="6"/>
      <c r="E107" s="22"/>
      <c r="F107" s="22"/>
    </row>
    <row r="108" spans="1:10" s="7" customFormat="1" ht="15.5" x14ac:dyDescent="0.35">
      <c r="A108" s="4"/>
      <c r="B108" s="5" t="s">
        <v>23</v>
      </c>
      <c r="E108" s="22"/>
      <c r="F108" s="29"/>
      <c r="G108" s="9"/>
      <c r="J108" s="8"/>
    </row>
    <row r="109" spans="1:10" s="7" customFormat="1" ht="15.5" x14ac:dyDescent="0.35">
      <c r="A109" s="11"/>
      <c r="B109" s="17" t="s">
        <v>21</v>
      </c>
      <c r="C109" s="6" t="s">
        <v>1</v>
      </c>
      <c r="D109" s="6">
        <v>70</v>
      </c>
      <c r="E109" s="19"/>
      <c r="F109" s="22">
        <f>D109*E109</f>
        <v>0</v>
      </c>
      <c r="G109" s="9"/>
      <c r="J109" s="8"/>
    </row>
    <row r="110" spans="1:10" s="7" customFormat="1" ht="31" x14ac:dyDescent="0.35">
      <c r="A110" s="11"/>
      <c r="B110" s="17" t="s">
        <v>72</v>
      </c>
      <c r="C110" s="6" t="s">
        <v>4</v>
      </c>
      <c r="D110" s="6">
        <v>1</v>
      </c>
      <c r="E110" s="19"/>
      <c r="F110" s="22">
        <f>D110*E110</f>
        <v>0</v>
      </c>
      <c r="G110" s="9"/>
      <c r="J110" s="8"/>
    </row>
    <row r="111" spans="1:10" s="7" customFormat="1" ht="31" x14ac:dyDescent="0.35">
      <c r="A111" s="11"/>
      <c r="B111" s="17" t="s">
        <v>83</v>
      </c>
      <c r="C111" s="6" t="s">
        <v>4</v>
      </c>
      <c r="D111" s="6">
        <v>1</v>
      </c>
      <c r="E111" s="19"/>
      <c r="F111" s="22">
        <f>D111*E111</f>
        <v>0</v>
      </c>
      <c r="G111" s="9"/>
      <c r="J111" s="8"/>
    </row>
    <row r="112" spans="1:10" s="7" customFormat="1" ht="15.5" x14ac:dyDescent="0.35">
      <c r="A112" s="33"/>
      <c r="D112" s="6"/>
      <c r="E112" s="22"/>
      <c r="F112" s="34"/>
      <c r="G112" s="9"/>
      <c r="J112" s="8"/>
    </row>
    <row r="113" spans="1:10" s="7" customFormat="1" ht="46.5" x14ac:dyDescent="0.35">
      <c r="A113" s="16"/>
      <c r="B113" s="10" t="s">
        <v>73</v>
      </c>
      <c r="C113" s="6" t="s">
        <v>4</v>
      </c>
      <c r="D113" s="6">
        <v>1</v>
      </c>
      <c r="E113" s="19"/>
      <c r="F113" s="22">
        <f>D113*E113</f>
        <v>0</v>
      </c>
      <c r="G113" s="9"/>
      <c r="J113" s="8"/>
    </row>
    <row r="114" spans="1:10" s="7" customFormat="1" ht="15.5" x14ac:dyDescent="0.35">
      <c r="A114" s="16"/>
      <c r="B114" s="10"/>
      <c r="C114" s="6"/>
      <c r="D114" s="6"/>
      <c r="E114" s="22"/>
      <c r="F114" s="29"/>
      <c r="G114" s="9"/>
      <c r="J114" s="8"/>
    </row>
    <row r="115" spans="1:10" s="7" customFormat="1" ht="31" x14ac:dyDescent="0.35">
      <c r="A115" s="16"/>
      <c r="B115" s="10" t="s">
        <v>32</v>
      </c>
      <c r="C115" s="6" t="s">
        <v>4</v>
      </c>
      <c r="D115" s="6">
        <v>1</v>
      </c>
      <c r="E115" s="19"/>
      <c r="F115" s="22">
        <f>D115*E115</f>
        <v>0</v>
      </c>
      <c r="G115" s="9"/>
      <c r="J115" s="8"/>
    </row>
    <row r="116" spans="1:10" s="7" customFormat="1" ht="15.5" x14ac:dyDescent="0.35">
      <c r="A116" s="16"/>
      <c r="B116" s="10"/>
      <c r="C116" s="6"/>
      <c r="D116" s="6"/>
      <c r="E116" s="22"/>
      <c r="F116" s="29"/>
      <c r="G116" s="9"/>
      <c r="J116" s="8"/>
    </row>
    <row r="117" spans="1:10" s="7" customFormat="1" ht="15.5" x14ac:dyDescent="0.35">
      <c r="A117" s="4"/>
      <c r="B117" s="12" t="s">
        <v>94</v>
      </c>
      <c r="C117" s="6" t="s">
        <v>3</v>
      </c>
      <c r="D117" s="18">
        <v>1</v>
      </c>
      <c r="E117" s="19"/>
      <c r="F117" s="22">
        <f>D117*E117</f>
        <v>0</v>
      </c>
      <c r="G117" s="53"/>
      <c r="J117" s="8"/>
    </row>
    <row r="118" spans="1:10" s="7" customFormat="1" ht="15.5" x14ac:dyDescent="0.35">
      <c r="A118" s="16"/>
      <c r="B118" s="10"/>
      <c r="C118" s="6"/>
      <c r="D118" s="6"/>
      <c r="E118" s="22"/>
      <c r="F118" s="29"/>
      <c r="G118" s="9"/>
      <c r="J118" s="8"/>
    </row>
    <row r="119" spans="1:10" s="7" customFormat="1" ht="15.5" x14ac:dyDescent="0.35">
      <c r="A119" s="16"/>
      <c r="B119" s="10"/>
      <c r="C119" s="6"/>
      <c r="D119" s="6"/>
      <c r="E119" s="22"/>
      <c r="F119" s="29"/>
      <c r="G119" s="9"/>
      <c r="J119" s="8"/>
    </row>
    <row r="120" spans="1:10" s="7" customFormat="1" ht="15.5" x14ac:dyDescent="0.35">
      <c r="A120" s="15"/>
      <c r="B120" s="31" t="s">
        <v>84</v>
      </c>
      <c r="C120" s="6"/>
      <c r="D120" s="6"/>
      <c r="E120" s="22"/>
      <c r="F120" s="22"/>
    </row>
    <row r="121" spans="1:10" s="7" customFormat="1" ht="15.5" x14ac:dyDescent="0.35">
      <c r="A121" s="4"/>
      <c r="B121" s="10"/>
      <c r="C121" s="6"/>
      <c r="D121" s="6"/>
      <c r="E121" s="22"/>
      <c r="F121" s="22"/>
    </row>
    <row r="122" spans="1:10" s="7" customFormat="1" ht="155" x14ac:dyDescent="0.35">
      <c r="A122" s="4"/>
      <c r="B122" s="10" t="s">
        <v>38</v>
      </c>
      <c r="C122" s="6" t="s">
        <v>4</v>
      </c>
      <c r="D122" s="6">
        <v>1</v>
      </c>
      <c r="E122" s="19"/>
      <c r="F122" s="22">
        <f>D122*E122</f>
        <v>0</v>
      </c>
    </row>
    <row r="123" spans="1:10" s="7" customFormat="1" ht="15.5" x14ac:dyDescent="0.35">
      <c r="A123" s="4"/>
      <c r="B123" s="5"/>
      <c r="C123" s="6"/>
      <c r="D123" s="6"/>
      <c r="E123" s="22"/>
      <c r="F123" s="22"/>
    </row>
    <row r="124" spans="1:10" s="7" customFormat="1" ht="15.5" x14ac:dyDescent="0.35">
      <c r="A124" s="4"/>
      <c r="B124" s="10" t="s">
        <v>22</v>
      </c>
      <c r="C124" s="6" t="s">
        <v>5</v>
      </c>
      <c r="D124" s="6">
        <v>1</v>
      </c>
      <c r="E124" s="19"/>
      <c r="F124" s="22">
        <f>D124*E124</f>
        <v>0</v>
      </c>
    </row>
    <row r="125" spans="1:10" ht="14" x14ac:dyDescent="0.3">
      <c r="A125" s="35"/>
      <c r="B125" s="36"/>
      <c r="C125" s="37"/>
      <c r="D125" s="38"/>
      <c r="E125" s="39"/>
      <c r="F125" s="40"/>
    </row>
    <row r="126" spans="1:10" s="7" customFormat="1" ht="15.5" x14ac:dyDescent="0.35">
      <c r="A126" s="4"/>
      <c r="B126" s="5" t="s">
        <v>6</v>
      </c>
      <c r="C126" s="6" t="s">
        <v>2</v>
      </c>
      <c r="D126" s="6">
        <v>4</v>
      </c>
      <c r="E126" s="19">
        <f>SUM(F1:F123)</f>
        <v>0</v>
      </c>
      <c r="F126" s="22">
        <f>D126*E126/100</f>
        <v>0</v>
      </c>
    </row>
    <row r="127" spans="1:10" s="7" customFormat="1" ht="15.5" x14ac:dyDescent="0.35">
      <c r="A127" s="4"/>
      <c r="B127" s="5"/>
      <c r="C127" s="6"/>
      <c r="D127" s="6"/>
      <c r="E127" s="22"/>
      <c r="F127" s="22"/>
    </row>
    <row r="128" spans="1:10" s="7" customFormat="1" ht="15.5" x14ac:dyDescent="0.35">
      <c r="A128" s="4"/>
      <c r="B128" s="5" t="s">
        <v>7</v>
      </c>
      <c r="C128" s="6" t="s">
        <v>2</v>
      </c>
      <c r="D128" s="6">
        <v>3</v>
      </c>
      <c r="E128" s="22">
        <f>SUM(F1:F123)</f>
        <v>0</v>
      </c>
      <c r="F128" s="22">
        <f>D128*E128/100</f>
        <v>0</v>
      </c>
    </row>
    <row r="129" spans="1:10" s="7" customFormat="1" ht="15.5" x14ac:dyDescent="0.35">
      <c r="A129" s="4"/>
      <c r="B129" s="5"/>
      <c r="C129" s="6"/>
      <c r="D129" s="6"/>
      <c r="E129" s="22"/>
      <c r="F129" s="22"/>
    </row>
    <row r="130" spans="1:10" ht="13" thickBot="1" x14ac:dyDescent="0.3">
      <c r="A130" s="41"/>
      <c r="B130" s="42"/>
      <c r="C130" s="43"/>
      <c r="D130" s="42"/>
      <c r="E130" s="44"/>
      <c r="F130" s="45"/>
    </row>
    <row r="131" spans="1:10" x14ac:dyDescent="0.25">
      <c r="E131" s="46"/>
      <c r="F131" s="47"/>
    </row>
    <row r="132" spans="1:10" s="50" customFormat="1" ht="15" x14ac:dyDescent="0.3">
      <c r="A132" s="15"/>
      <c r="B132" s="31" t="s">
        <v>9</v>
      </c>
      <c r="C132" s="32"/>
      <c r="D132" s="32"/>
      <c r="E132" s="48"/>
      <c r="F132" s="49">
        <f>SUM(F1:F130)</f>
        <v>0</v>
      </c>
    </row>
    <row r="133" spans="1:10" x14ac:dyDescent="0.25">
      <c r="E133" s="46"/>
      <c r="F133" s="47"/>
    </row>
    <row r="135" spans="1:10" s="7" customFormat="1" ht="15.5" x14ac:dyDescent="0.35">
      <c r="A135" s="4"/>
      <c r="G135" s="9"/>
      <c r="J135" s="8"/>
    </row>
    <row r="136" spans="1:10" s="7" customFormat="1" ht="15.5" x14ac:dyDescent="0.35">
      <c r="A136" s="4"/>
      <c r="G136" s="9"/>
      <c r="J136" s="8"/>
    </row>
    <row r="137" spans="1:10" s="7" customFormat="1" ht="15.5" x14ac:dyDescent="0.35">
      <c r="A137" s="4"/>
      <c r="G137" s="9"/>
      <c r="J137" s="8"/>
    </row>
    <row r="138" spans="1:10" s="7" customFormat="1" ht="15.5" x14ac:dyDescent="0.35">
      <c r="A138" s="4"/>
      <c r="G138" s="9"/>
      <c r="J138" s="8"/>
    </row>
    <row r="139" spans="1:10" s="7" customFormat="1" ht="15.5" x14ac:dyDescent="0.35">
      <c r="A139" s="4"/>
      <c r="G139" s="9"/>
      <c r="J139" s="8"/>
    </row>
    <row r="140" spans="1:10" s="7" customFormat="1" ht="15.5" x14ac:dyDescent="0.35">
      <c r="A140" s="4"/>
      <c r="G140" s="9"/>
      <c r="J140" s="8"/>
    </row>
    <row r="141" spans="1:10" s="7" customFormat="1" ht="15.5" x14ac:dyDescent="0.35">
      <c r="A141" s="4"/>
      <c r="G141" s="9"/>
      <c r="J141" s="8"/>
    </row>
    <row r="142" spans="1:10" s="7" customFormat="1" ht="15.5" x14ac:dyDescent="0.35">
      <c r="A142" s="16"/>
    </row>
    <row r="143" spans="1:10" s="7" customFormat="1" ht="15.5" x14ac:dyDescent="0.35">
      <c r="A143" s="16"/>
    </row>
    <row r="144" spans="1:10" s="7" customFormat="1" ht="15.5" x14ac:dyDescent="0.35">
      <c r="A144" s="16"/>
    </row>
    <row r="145" spans="1:10" s="7" customFormat="1" ht="15.5" x14ac:dyDescent="0.35">
      <c r="A145" s="4"/>
      <c r="G145" s="9"/>
      <c r="J145" s="8"/>
    </row>
    <row r="146" spans="1:10" s="7" customFormat="1" ht="15.5" x14ac:dyDescent="0.35">
      <c r="A146" s="4"/>
      <c r="G146" s="9"/>
      <c r="J146" s="8"/>
    </row>
    <row r="147" spans="1:10" s="7" customFormat="1" ht="15.5" x14ac:dyDescent="0.35">
      <c r="A147" s="4"/>
      <c r="G147" s="9"/>
      <c r="J147" s="8"/>
    </row>
    <row r="148" spans="1:10" s="7" customFormat="1" ht="15.5" x14ac:dyDescent="0.35">
      <c r="A148" s="4"/>
      <c r="G148" s="9"/>
      <c r="J148" s="8"/>
    </row>
    <row r="149" spans="1:10" s="7" customFormat="1" ht="15.5" x14ac:dyDescent="0.35">
      <c r="A149" s="4"/>
      <c r="B149" s="5"/>
      <c r="C149" s="6"/>
      <c r="D149" s="6"/>
      <c r="F149" s="8"/>
      <c r="G149" s="9"/>
      <c r="J149" s="8"/>
    </row>
    <row r="150" spans="1:10" s="7" customFormat="1" ht="15.5" x14ac:dyDescent="0.35">
      <c r="A150" s="4"/>
      <c r="B150" s="5"/>
      <c r="C150" s="6"/>
      <c r="D150" s="6"/>
      <c r="F150" s="8"/>
      <c r="G150" s="9"/>
      <c r="J150" s="8"/>
    </row>
    <row r="151" spans="1:10" s="7" customFormat="1" ht="15.5" x14ac:dyDescent="0.35">
      <c r="A151" s="4"/>
      <c r="B151" s="5"/>
      <c r="C151" s="6"/>
      <c r="D151" s="6"/>
      <c r="E151" s="19"/>
      <c r="F151" s="19"/>
      <c r="G151" s="9"/>
      <c r="J151" s="8"/>
    </row>
  </sheetData>
  <phoneticPr fontId="0" type="noConversion"/>
  <pageMargins left="1.1811023622047245" right="0.19685039370078741" top="0.53" bottom="0.41" header="0.26" footer="0.24"/>
  <pageSetup paperSize="256" scale="84" firstPageNumber="10" orientation="portrait" useFirstPageNumber="1" r:id="rId1"/>
  <headerFooter alignWithMargins="0"/>
  <rowBreaks count="3" manualBreakCount="3">
    <brk id="37" max="5" man="1"/>
    <brk id="70" max="5" man="1"/>
    <brk id="10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1004</vt:lpstr>
      <vt:lpstr>'1004'!Področje_tiskanja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2024-11-05T11:30:00Z</cp:lastPrinted>
  <dcterms:created xsi:type="dcterms:W3CDTF">1998-04-27T15:21:00Z</dcterms:created>
  <dcterms:modified xsi:type="dcterms:W3CDTF">2024-12-02T12:25:10Z</dcterms:modified>
</cp:coreProperties>
</file>